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 activeTab="1"/>
  </bookViews>
  <sheets>
    <sheet name=" 9 мес. 2022г." sheetId="1" r:id="rId1"/>
    <sheet name="9 мес.2021г.-9 мес.2022г." sheetId="2" r:id="rId2"/>
  </sheets>
  <calcPr calcId="145621"/>
</workbook>
</file>

<file path=xl/calcChain.xml><?xml version="1.0" encoding="utf-8"?>
<calcChain xmlns="http://schemas.openxmlformats.org/spreadsheetml/2006/main">
  <c r="F14" i="2" l="1"/>
  <c r="F13" i="2"/>
  <c r="E5" i="2"/>
  <c r="E6" i="2"/>
  <c r="E7" i="2"/>
  <c r="E8" i="2"/>
  <c r="E9" i="2"/>
  <c r="E10" i="2"/>
  <c r="E11" i="2"/>
  <c r="E12" i="2"/>
  <c r="E13" i="2"/>
  <c r="E14" i="2"/>
  <c r="E4" i="2"/>
  <c r="E15" i="1"/>
  <c r="E15" i="2" l="1"/>
  <c r="D15" i="2"/>
  <c r="F15" i="2" l="1"/>
  <c r="D15" i="1"/>
  <c r="F14" i="1" l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5" i="1" l="1"/>
</calcChain>
</file>

<file path=xl/sharedStrings.xml><?xml version="1.0" encoding="utf-8"?>
<sst xmlns="http://schemas.openxmlformats.org/spreadsheetml/2006/main" count="56" uniqueCount="32">
  <si>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</si>
  <si>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</si>
  <si>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</si>
  <si>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</si>
  <si>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</si>
  <si>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</si>
  <si>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</si>
  <si>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</si>
  <si>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</si>
  <si>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</si>
  <si>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</si>
  <si>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</si>
  <si>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</si>
  <si>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</si>
  <si>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</si>
  <si>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</si>
  <si>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</si>
  <si>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</si>
  <si>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</si>
  <si>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</si>
  <si>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</si>
  <si>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</si>
  <si>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</si>
  <si>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Энергосбережение и повышени энергетической эффективности в Мглинском районе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</si>
  <si>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</si>
  <si>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</si>
  <si>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Процент исполнения  2022 года к 2021 году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</si>
  <si>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9 месяцев 2022 года</t>
  </si>
  <si>
    <t>Кассовое исполнение за   9 месяцев 2022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</si>
  <si>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9 месяцев 2022 года в сравнении с 9 месяцев 2021 года </t>
  </si>
  <si>
    <t>Кассовое исполнение за  9 месяцев 2021 года</t>
  </si>
  <si>
    <t>Кассовое исполнение за 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</si>
</sst>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2" borderId="2">
      <alignment horizontal="right" vertical="top" shrinkToFit="1"/>
    </xf>
  </cellStyleXfs>
  <cellXfs count="13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4" fontId="4" fillId="3" borderId="2" xfId="1" applyNumberFormat="1" applyFont="1" applyFill="1" applyAlignment="1" applyProtection="1">
      <alignment horizontal="right" shrinkToFit="1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opLeftCell="A10" workbookViewId="0">
      <selection activeCell="B37" sqref="B37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10" t="s">
        <v>27</v>
      </c>
      <c r="C2" s="10"/>
      <c r="D2" s="10"/>
      <c r="E2" s="10"/>
      <c r="F2" s="10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28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81739564.510000005</v>
      </c>
      <c r="E4" s="2">
        <v>46030775.549999997</v>
      </c>
      <c r="F4" s="7">
        <f>E4/D4*100</f>
        <v>56.313947628591286</v>
      </c>
      <c r="G4" s="4"/>
    </row>
    <row r="5" spans="2:7" ht="60.75" customHeight="1" x14ac:dyDescent="0.3">
      <c r="B5" s="5" t="s">
        <v>14</v>
      </c>
      <c r="C5" s="8" t="s">
        <v>4</v>
      </c>
      <c r="D5" s="2">
        <v>38485038.789999999</v>
      </c>
      <c r="E5" s="2">
        <v>16324251.390000001</v>
      </c>
      <c r="F5" s="7">
        <f t="shared" ref="F5:F15" si="0">E5/D5*100</f>
        <v>42.417136381428605</v>
      </c>
      <c r="G5" s="4"/>
    </row>
    <row r="6" spans="2:7" ht="76.5" customHeight="1" x14ac:dyDescent="0.3">
      <c r="B6" s="5" t="s">
        <v>21</v>
      </c>
      <c r="C6" s="8" t="s">
        <v>5</v>
      </c>
      <c r="D6" s="2">
        <v>30000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450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2357252.7799999998</v>
      </c>
      <c r="E8" s="2">
        <v>1206436.8899999999</v>
      </c>
      <c r="F8" s="7">
        <f t="shared" si="0"/>
        <v>51.179784375946312</v>
      </c>
      <c r="G8" s="4"/>
    </row>
    <row r="9" spans="2:7" ht="69" customHeight="1" x14ac:dyDescent="0.3">
      <c r="B9" s="5" t="s">
        <v>18</v>
      </c>
      <c r="C9" s="8" t="s">
        <v>8</v>
      </c>
      <c r="D9" s="2">
        <v>270381772.08999997</v>
      </c>
      <c r="E9" s="2">
        <v>176816866.03</v>
      </c>
      <c r="F9" s="7">
        <f t="shared" si="0"/>
        <v>65.395261175795639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46063089.520000003</v>
      </c>
      <c r="E10" s="2">
        <v>34038159.329999998</v>
      </c>
      <c r="F10" s="7">
        <f t="shared" si="0"/>
        <v>73.894651194034793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14209181</v>
      </c>
      <c r="E11" s="2">
        <v>4756782.6100000003</v>
      </c>
      <c r="F11" s="7">
        <f t="shared" si="0"/>
        <v>33.476824667093766</v>
      </c>
      <c r="G11" s="4"/>
    </row>
    <row r="12" spans="2:7" ht="75" x14ac:dyDescent="0.3">
      <c r="B12" s="5" t="s">
        <v>15</v>
      </c>
      <c r="C12" s="8" t="s">
        <v>11</v>
      </c>
      <c r="D12" s="2">
        <v>86710.5</v>
      </c>
      <c r="E12" s="2">
        <v>58860.13</v>
      </c>
      <c r="F12" s="7">
        <f t="shared" si="0"/>
        <v>67.881202391867191</v>
      </c>
      <c r="G12" s="4"/>
    </row>
    <row r="13" spans="2:7" ht="75" x14ac:dyDescent="0.3">
      <c r="B13" s="5" t="s">
        <v>23</v>
      </c>
      <c r="C13" s="8" t="s">
        <v>22</v>
      </c>
      <c r="D13" s="2">
        <v>87600</v>
      </c>
      <c r="E13" s="2">
        <v>62600</v>
      </c>
      <c r="F13" s="7">
        <f t="shared" si="0"/>
        <v>71.461187214611883</v>
      </c>
      <c r="G13" s="4"/>
    </row>
    <row r="14" spans="2:7" ht="142.5" customHeight="1" x14ac:dyDescent="0.3">
      <c r="B14" s="5" t="s">
        <v>25</v>
      </c>
      <c r="C14" s="8" t="s">
        <v>24</v>
      </c>
      <c r="D14" s="2">
        <v>3092841.47</v>
      </c>
      <c r="E14" s="2">
        <v>2719112.08</v>
      </c>
      <c r="F14" s="7">
        <f>E14/D14*100</f>
        <v>87.916309528790677</v>
      </c>
      <c r="G14" s="4"/>
    </row>
    <row r="15" spans="2:7" ht="18.75" x14ac:dyDescent="0.3">
      <c r="B15" s="3"/>
      <c r="C15" s="3"/>
      <c r="D15" s="2">
        <f>SUM(D4:D14)</f>
        <v>456661550.65999997</v>
      </c>
      <c r="E15" s="2">
        <f>SUM(E4:E14)</f>
        <v>282014294.00999999</v>
      </c>
      <c r="F15" s="7">
        <f t="shared" si="0"/>
        <v>61.755646737154194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workbookViewId="0">
      <selection activeCell="F15" sqref="F15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10" t="s">
        <v>29</v>
      </c>
      <c r="C2" s="10"/>
      <c r="D2" s="10"/>
      <c r="E2" s="10"/>
      <c r="F2" s="10"/>
    </row>
    <row r="3" spans="2:7" ht="185.25" customHeight="1" x14ac:dyDescent="0.25">
      <c r="B3" s="6" t="s">
        <v>0</v>
      </c>
      <c r="C3" s="6" t="s">
        <v>1</v>
      </c>
      <c r="D3" s="6" t="s">
        <v>30</v>
      </c>
      <c r="E3" s="6" t="s">
        <v>31</v>
      </c>
      <c r="F3" s="6" t="s">
        <v>26</v>
      </c>
    </row>
    <row r="4" spans="2:7" ht="91.5" customHeight="1" x14ac:dyDescent="0.3">
      <c r="B4" s="1" t="s">
        <v>13</v>
      </c>
      <c r="C4" s="8" t="s">
        <v>3</v>
      </c>
      <c r="D4" s="12">
        <v>38529719.659999996</v>
      </c>
      <c r="E4" s="2">
        <f>' 9 мес. 2022г.'!E4</f>
        <v>46030775.549999997</v>
      </c>
      <c r="F4" s="7">
        <f>E4/D4*100</f>
        <v>119.46823375875037</v>
      </c>
      <c r="G4" s="4"/>
    </row>
    <row r="5" spans="2:7" ht="60.75" customHeight="1" x14ac:dyDescent="0.3">
      <c r="B5" s="5" t="s">
        <v>14</v>
      </c>
      <c r="C5" s="8" t="s">
        <v>4</v>
      </c>
      <c r="D5" s="12">
        <v>8342624.8600000003</v>
      </c>
      <c r="E5" s="2">
        <f>' 9 мес. 2022г.'!E5</f>
        <v>16324251.390000001</v>
      </c>
      <c r="F5" s="7">
        <f t="shared" ref="F5:F15" si="0">E5/D5*100</f>
        <v>195.67284474541268</v>
      </c>
      <c r="G5" s="4"/>
    </row>
    <row r="6" spans="2:7" ht="76.5" customHeight="1" x14ac:dyDescent="0.3">
      <c r="B6" s="5" t="s">
        <v>21</v>
      </c>
      <c r="C6" s="8" t="s">
        <v>5</v>
      </c>
      <c r="D6" s="11">
        <v>0</v>
      </c>
      <c r="E6" s="2">
        <f>' 9 мес. 2022г.'!E6</f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11">
        <v>0</v>
      </c>
      <c r="E7" s="2">
        <f>' 9 мес. 2022г.'!E7</f>
        <v>450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12">
        <v>1081426.1499999999</v>
      </c>
      <c r="E8" s="2">
        <f>' 9 мес. 2022г.'!E8</f>
        <v>1206436.8899999999</v>
      </c>
      <c r="F8" s="7">
        <f t="shared" si="0"/>
        <v>111.55980369070973</v>
      </c>
      <c r="G8" s="4"/>
    </row>
    <row r="9" spans="2:7" ht="63" customHeight="1" x14ac:dyDescent="0.3">
      <c r="B9" s="5" t="s">
        <v>18</v>
      </c>
      <c r="C9" s="8" t="s">
        <v>8</v>
      </c>
      <c r="D9" s="12">
        <v>136306556.16999999</v>
      </c>
      <c r="E9" s="2">
        <f>' 9 мес. 2022г.'!E9</f>
        <v>176816866.03</v>
      </c>
      <c r="F9" s="7">
        <f t="shared" si="0"/>
        <v>129.72000100235533</v>
      </c>
      <c r="G9" s="4"/>
    </row>
    <row r="10" spans="2:7" ht="72.75" customHeight="1" x14ac:dyDescent="0.3">
      <c r="B10" s="5" t="s">
        <v>17</v>
      </c>
      <c r="C10" s="8" t="s">
        <v>9</v>
      </c>
      <c r="D10" s="12">
        <v>20312509.719999999</v>
      </c>
      <c r="E10" s="2">
        <f>' 9 мес. 2022г.'!E10</f>
        <v>34038159.329999998</v>
      </c>
      <c r="F10" s="7">
        <f t="shared" si="0"/>
        <v>167.57239651427966</v>
      </c>
      <c r="G10" s="4"/>
    </row>
    <row r="11" spans="2:7" ht="61.5" customHeight="1" x14ac:dyDescent="0.3">
      <c r="B11" s="5" t="s">
        <v>16</v>
      </c>
      <c r="C11" s="8" t="s">
        <v>10</v>
      </c>
      <c r="D11" s="12">
        <v>4715292.04</v>
      </c>
      <c r="E11" s="2">
        <f>' 9 мес. 2022г.'!E11</f>
        <v>4756782.6100000003</v>
      </c>
      <c r="F11" s="7">
        <f t="shared" si="0"/>
        <v>100.87991517064128</v>
      </c>
      <c r="G11" s="4"/>
    </row>
    <row r="12" spans="2:7" ht="75" x14ac:dyDescent="0.3">
      <c r="B12" s="5" t="s">
        <v>15</v>
      </c>
      <c r="C12" s="8" t="s">
        <v>11</v>
      </c>
      <c r="D12" s="12">
        <v>30838.14</v>
      </c>
      <c r="E12" s="2">
        <f>' 9 мес. 2022г.'!E12</f>
        <v>58860.13</v>
      </c>
      <c r="F12" s="7">
        <f t="shared" si="0"/>
        <v>190.86796415088588</v>
      </c>
      <c r="G12" s="4"/>
    </row>
    <row r="13" spans="2:7" ht="75" x14ac:dyDescent="0.3">
      <c r="B13" s="5" t="s">
        <v>23</v>
      </c>
      <c r="C13" s="8" t="s">
        <v>22</v>
      </c>
      <c r="D13" s="11">
        <v>50000</v>
      </c>
      <c r="E13" s="2">
        <f>' 9 мес. 2022г.'!E13</f>
        <v>62600</v>
      </c>
      <c r="F13" s="7">
        <f t="shared" si="0"/>
        <v>125.2</v>
      </c>
      <c r="G13" s="4"/>
    </row>
    <row r="14" spans="2:7" ht="131.25" x14ac:dyDescent="0.3">
      <c r="B14" s="5" t="s">
        <v>25</v>
      </c>
      <c r="C14" s="8" t="s">
        <v>24</v>
      </c>
      <c r="D14" s="12">
        <v>4662363</v>
      </c>
      <c r="E14" s="2">
        <f>' 9 мес. 2022г.'!E14</f>
        <v>2719112.08</v>
      </c>
      <c r="F14" s="7">
        <f t="shared" si="0"/>
        <v>58.320471400446515</v>
      </c>
      <c r="G14" s="4"/>
    </row>
    <row r="15" spans="2:7" ht="18.75" x14ac:dyDescent="0.3">
      <c r="B15" s="3"/>
      <c r="C15" s="3"/>
      <c r="D15" s="2">
        <f>SUM(D4:D14)</f>
        <v>214031329.73999995</v>
      </c>
      <c r="E15" s="2">
        <f>SUM(E4:E14)</f>
        <v>282014294.00999999</v>
      </c>
      <c r="F15" s="7">
        <f t="shared" si="0"/>
        <v>131.76309017590279</v>
      </c>
    </row>
    <row r="17" spans="4:4" ht="18.75" x14ac:dyDescent="0.3">
      <c r="D17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9 мес. 2022г.</vt:lpstr>
      <vt:lpstr>9 мес.2021г.-9 мес.2022г.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2022-10-20T09:15:24Z</dcterms:modified>
</cp:coreProperties>
</file>